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0-й місяць\зміни до 85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<sst xmlns="http://schemas.openxmlformats.org/spreadsheetml/2006/main" count="132" uniqueCount="101">
  <si>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</si>
  <si>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</si>
  <si>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</si>
  <si>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</si>
  <si>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</si>
  <si>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</si>
  <si>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</si>
  <si>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</si>
  <si>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</si>
  <si>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</si>
  <si>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</si>
  <si>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</si>
  <si>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</si>
  <si>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</si>
  <si>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</si>
  <si>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</si>
  <si>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</si>
  <si>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</si>
  <si>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</si>
  <si>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</si>
  <si>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</si>
  <si>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</si>
  <si>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</si>
  <si>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</si>
  <si>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</si>
  <si>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</si>
  <si>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</si>
  <si>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</si>
  <si>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</si>
  <si>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</si>
  <si>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</si>
  <si>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</si>
  <si>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</si>
  <si>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</si>
  <si>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</si>
  <si>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</si>
  <si>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</si>
  <si>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</si>
  <si>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</si>
  <si>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</si>
  <si>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</si>
  <si>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</si>
  <si>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</si>
  <si>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</si>
  <si>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</si>
  <si>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</si>
  <si>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</si>
  <si>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</si>
  <si>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</si>
  <si>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</si>
  <si>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</si>
  <si>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</si>
  <si>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</si>
  <si>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</si>
  <si>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</si>
  <si>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</si>
  <si>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</si>
  <si>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</si>
  <si>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</si>
  <si>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</si>
  <si>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</si>
  <si>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</si>
  <si>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</si>
  <si>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</si>
  <si>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</si>
  <si>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</si>
  <si>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</si>
  <si>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Уповноважена особа</t>
  </si>
  <si>
    <t>Фонду гарантування вкладів</t>
  </si>
  <si>
    <t>фізичних осіб на ліквідацію</t>
  </si>
  <si>
    <t>ПАТ «ПРОМІНВЕСТБАНК»</t>
  </si>
  <si>
    <t>Артем КАРАЧЕНЦЕВ</t>
  </si>
  <si>
    <t>Територія активних бойових дій, на яких функціонують державні електронні інформаційні ресурси</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</si>
  <si>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</si>
  <si>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</si>
  <si>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</si>
  <si>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</si>
  <si>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</si>
  <si>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ситуаційний план, тощо)</t>
  </si>
  <si>
    <t>Донецька обл., м. Покровськ (був. Красноармійськ), вулиця Шибанкова, будинок 1-а</t>
  </si>
  <si>
    <t>1/2 будинку, загальною площею 1 493,5 кв.м, за адресою: Донецька обл., м. Покровськ (був. Красноармійськ), вулиця Шибанкова, будинок 1-а. Реєстровий  номер 62 в реєстровій книзі 1.  Інвентарний № 94185.</t>
  </si>
  <si>
    <t>так (1/2 частка)</t>
  </si>
  <si>
    <t>4 010 048,00 грн, без ПДВ</t>
  </si>
  <si>
    <t>Фото 2024 року</t>
  </si>
  <si>
    <t>так</t>
  </si>
  <si>
    <t>інформація відсутня (в березні 2024 року була пошкоджена в результаті обстрілів з боку російського агресора)</t>
  </si>
  <si>
    <t>G22N026835</t>
  </si>
  <si>
    <t>В складі лоту  з основними засобами. Не відбулися у зв’язку з відсутністю учасників.</t>
  </si>
  <si>
    <t>https://www.fg.gov.ua/passport/59558</t>
  </si>
  <si>
    <t>https://www.fg.gov.ua/passport/59683</t>
  </si>
  <si>
    <t>https://www.fg.gov.ua/passport/59747</t>
  </si>
  <si>
    <t>https://www.fg.gov.ua/passport/59834</t>
  </si>
  <si>
    <t>https://www.fg.gov.ua/lot/171912</t>
  </si>
  <si>
    <t>2.1. Фотофіксація (2024 року)</t>
  </si>
  <si>
    <t>G22N027277</t>
  </si>
  <si>
    <t>https://www.fg.gov.ua/passport/60183</t>
  </si>
  <si>
    <t>https://www.fg.gov.ua/passport/60314</t>
  </si>
  <si>
    <t>https://www.fg.gov.ua/passport/60377</t>
  </si>
  <si>
    <t>https://www.fg.gov.ua/passport/60427</t>
  </si>
  <si>
    <t>https://www.fg.gov.ua/lot/172360</t>
  </si>
  <si>
    <t xml:space="preserve"> Через постійні обстріли та активні бойові дії в місті Покровську, огляд лоту - не можливий.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</si>
</sst>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66261</xdr:rowOff>
    </xdr:from>
    <xdr:to>
      <xdr:col>4</xdr:col>
      <xdr:colOff>530087</xdr:colOff>
      <xdr:row>12</xdr:row>
      <xdr:rowOff>165652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0421" r="9806" b="31129"/>
        <a:stretch/>
      </xdr:blipFill>
      <xdr:spPr>
        <a:xfrm>
          <a:off x="1" y="844826"/>
          <a:ext cx="2807803" cy="2004391"/>
        </a:xfrm>
        <a:prstGeom prst="rect">
          <a:avLst/>
        </a:prstGeom>
      </xdr:spPr>
    </xdr:pic>
    <xdr:clientData/>
  </xdr:twoCellAnchor>
  <xdr:twoCellAnchor editAs="oneCell">
    <xdr:from>
      <xdr:col>4</xdr:col>
      <xdr:colOff>525531</xdr:colOff>
      <xdr:row>2</xdr:row>
      <xdr:rowOff>35202</xdr:rowOff>
    </xdr:from>
    <xdr:to>
      <xdr:col>9</xdr:col>
      <xdr:colOff>150743</xdr:colOff>
      <xdr:row>12</xdr:row>
      <xdr:rowOff>182218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59" t="21324" r="3764" b="28340"/>
        <a:stretch/>
      </xdr:blipFill>
      <xdr:spPr>
        <a:xfrm>
          <a:off x="2803248" y="813767"/>
          <a:ext cx="2689778" cy="2052016"/>
        </a:xfrm>
        <a:prstGeom prst="rect">
          <a:avLst/>
        </a:prstGeom>
      </xdr:spPr>
    </xdr:pic>
    <xdr:clientData/>
  </xdr:twoCellAnchor>
  <xdr:twoCellAnchor editAs="oneCell">
    <xdr:from>
      <xdr:col>9</xdr:col>
      <xdr:colOff>160269</xdr:colOff>
      <xdr:row>2</xdr:row>
      <xdr:rowOff>15323</xdr:rowOff>
    </xdr:from>
    <xdr:to>
      <xdr:col>13</xdr:col>
      <xdr:colOff>122169</xdr:colOff>
      <xdr:row>12</xdr:row>
      <xdr:rowOff>173935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705" t="20850" r="2513" b="21812"/>
        <a:stretch/>
      </xdr:blipFill>
      <xdr:spPr>
        <a:xfrm>
          <a:off x="5502552" y="793888"/>
          <a:ext cx="2413552" cy="2063612"/>
        </a:xfrm>
        <a:prstGeom prst="rect">
          <a:avLst/>
        </a:prstGeom>
      </xdr:spPr>
    </xdr:pic>
    <xdr:clientData/>
  </xdr:twoCellAnchor>
  <xdr:twoCellAnchor editAs="oneCell">
    <xdr:from>
      <xdr:col>0</xdr:col>
      <xdr:colOff>101876</xdr:colOff>
      <xdr:row>15</xdr:row>
      <xdr:rowOff>88210</xdr:rowOff>
    </xdr:from>
    <xdr:to>
      <xdr:col>4</xdr:col>
      <xdr:colOff>243924</xdr:colOff>
      <xdr:row>27</xdr:row>
      <xdr:rowOff>1152525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543" t="2550" b="1417"/>
        <a:stretch/>
      </xdr:blipFill>
      <xdr:spPr>
        <a:xfrm>
          <a:off x="101876" y="3359840"/>
          <a:ext cx="2419765" cy="3350315"/>
        </a:xfrm>
        <a:prstGeom prst="rect">
          <a:avLst/>
        </a:prstGeom>
      </xdr:spPr>
    </xdr:pic>
    <xdr:clientData/>
  </xdr:twoCellAnchor>
  <xdr:twoCellAnchor editAs="oneCell">
    <xdr:from>
      <xdr:col>4</xdr:col>
      <xdr:colOff>317223</xdr:colOff>
      <xdr:row>15</xdr:row>
      <xdr:rowOff>142047</xdr:rowOff>
    </xdr:from>
    <xdr:to>
      <xdr:col>8</xdr:col>
      <xdr:colOff>377686</xdr:colOff>
      <xdr:row>27</xdr:row>
      <xdr:rowOff>1159566</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735" t="3804" b="5706"/>
        <a:stretch/>
      </xdr:blipFill>
      <xdr:spPr>
        <a:xfrm>
          <a:off x="2594940" y="3413677"/>
          <a:ext cx="2512116" cy="3303519"/>
        </a:xfrm>
        <a:prstGeom prst="rect">
          <a:avLst/>
        </a:prstGeom>
      </xdr:spPr>
    </xdr:pic>
    <xdr:clientData/>
  </xdr:twoCellAnchor>
  <xdr:twoCellAnchor editAs="oneCell">
    <xdr:from>
      <xdr:col>8</xdr:col>
      <xdr:colOff>458027</xdr:colOff>
      <xdr:row>15</xdr:row>
      <xdr:rowOff>130036</xdr:rowOff>
    </xdr:from>
    <xdr:to>
      <xdr:col>12</xdr:col>
      <xdr:colOff>448502</xdr:colOff>
      <xdr:row>27</xdr:row>
      <xdr:rowOff>1108626</xdr:rowOff>
    </xdr:to>
    <xdr:pic>
      <xdr:nvPicPr>
        <xdr:cNvPr id="7"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774" t="4336" b="2890"/>
        <a:stretch/>
      </xdr:blipFill>
      <xdr:spPr>
        <a:xfrm>
          <a:off x="5187397" y="3401666"/>
          <a:ext cx="2442127" cy="326459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12" TargetMode="External"/><Relationship Id="rId13" Type="http://schemas.openxmlformats.org/officeDocument/2006/relationships/hyperlink" Target="https://www.fg.gov.ua/lot/172360" TargetMode="External"/><Relationship Id="rId3" Type="http://schemas.openxmlformats.org/officeDocument/2006/relationships/hyperlink" Target="https://www.fg.gov.ua/passport/59747" TargetMode="External"/><Relationship Id="rId7" Type="http://schemas.openxmlformats.org/officeDocument/2006/relationships/hyperlink" Target="https://www.fg.gov.ua/lot/171912" TargetMode="External"/><Relationship Id="rId12" Type="http://schemas.openxmlformats.org/officeDocument/2006/relationships/hyperlink" Target="https://www.fg.gov.ua/passport/60427"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683" TargetMode="External"/><Relationship Id="rId16" Type="http://schemas.openxmlformats.org/officeDocument/2006/relationships/hyperlink" Target="https://www.fg.gov.ua/lot/172360" TargetMode="External"/><Relationship Id="rId1" Type="http://schemas.openxmlformats.org/officeDocument/2006/relationships/hyperlink" Target="https://www.fg.gov.ua/passport/59558" TargetMode="External"/><Relationship Id="rId6" Type="http://schemas.openxmlformats.org/officeDocument/2006/relationships/hyperlink" Target="https://www.fg.gov.ua/lot/171912" TargetMode="External"/><Relationship Id="rId11" Type="http://schemas.openxmlformats.org/officeDocument/2006/relationships/hyperlink" Target="https://www.fg.gov.ua/passport/60377" TargetMode="External"/><Relationship Id="rId5" Type="http://schemas.openxmlformats.org/officeDocument/2006/relationships/hyperlink" Target="https://www.fg.gov.ua/lot/171912" TargetMode="External"/><Relationship Id="rId15" Type="http://schemas.openxmlformats.org/officeDocument/2006/relationships/hyperlink" Target="https://www.fg.gov.ua/lot/172360" TargetMode="External"/><Relationship Id="rId10" Type="http://schemas.openxmlformats.org/officeDocument/2006/relationships/hyperlink" Target="https://www.fg.gov.ua/passport/60314" TargetMode="External"/><Relationship Id="rId4" Type="http://schemas.openxmlformats.org/officeDocument/2006/relationships/hyperlink" Target="https://www.fg.gov.ua/passport/59834" TargetMode="External"/><Relationship Id="rId9" Type="http://schemas.openxmlformats.org/officeDocument/2006/relationships/hyperlink" Target="https://www.fg.gov.ua/passport/60183" TargetMode="External"/><Relationship Id="rId14" Type="http://schemas.openxmlformats.org/officeDocument/2006/relationships/hyperlink" Target="https://www.fg.gov.ua/lot/17236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79</v>
      </c>
    </row>
    <row r="10" spans="1:16384" ht="14.25" customHeight="1" x14ac:dyDescent="0.25">
      <c r="A10" s="6"/>
      <c r="B10" s="10" t="s">
        <v>9</v>
      </c>
      <c r="C10" s="9">
        <v>1493.5</v>
      </c>
    </row>
    <row r="11" spans="1:16384" ht="18" customHeight="1" x14ac:dyDescent="0.25">
      <c r="A11" s="6"/>
      <c r="B11" s="10" t="s">
        <v>10</v>
      </c>
      <c r="C11" s="9" t="s">
        <v>81</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72</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84</v>
      </c>
    </row>
    <row r="17" spans="1:4" ht="36.75" customHeight="1" x14ac:dyDescent="0.25">
      <c r="A17" s="6"/>
      <c r="B17" s="10" t="s">
        <v>61</v>
      </c>
      <c r="C17" s="46" t="s">
        <v>85</v>
      </c>
    </row>
    <row r="18" spans="1:4" x14ac:dyDescent="0.25">
      <c r="A18" s="6"/>
      <c r="B18" s="10" t="s">
        <v>60</v>
      </c>
      <c r="C18" s="12" t="s">
        <v>66</v>
      </c>
    </row>
    <row r="19" spans="1:4" ht="15" customHeight="1" x14ac:dyDescent="0.25">
      <c r="A19" s="6"/>
      <c r="B19" s="126" t="s">
        <v>13</v>
      </c>
      <c r="C19" s="127"/>
    </row>
    <row r="20" spans="1:4" ht="15" customHeight="1" x14ac:dyDescent="0.25">
      <c r="A20" s="6"/>
      <c r="B20" s="14" t="s">
        <v>93</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62.25" customHeight="1" thickBot="1" x14ac:dyDescent="0.3">
      <c r="A24" s="6"/>
      <c r="B24" s="131" t="s">
        <v>100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39" t="s">
        <v>67</v>
      </c>
      <c r="C33" s="40"/>
      <c r="D33" s="24"/>
    </row>
    <row r="34" spans="2:4" x14ac:dyDescent="0.25">
      <c r="B34" s="39" t="s">
        <v>68</v>
      </c>
      <c r="C34" s="26"/>
      <c r="D34" s="24"/>
    </row>
    <row r="35" spans="2:4" x14ac:dyDescent="0.25">
      <c r="B35" s="39" t="s">
        <v>69</v>
      </c>
      <c r="C35" s="26"/>
    </row>
    <row r="36" spans="2:4" x14ac:dyDescent="0.25">
      <c r="B36" s="39" t="s">
        <v>70</v>
      </c>
      <c r="C36" s="41"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
  <sheetViews>
    <sheetView zoomScale="115" zoomScaleNormal="115" workbookViewId="0">
      <selection activeCell="N14" sqref="N14"/>
    </sheetView>
  </sheetViews>
  <sheetFormatPr defaultRowHeight="15" x14ac:dyDescent="0.25"/>
  <cols>
    <col min="1" max="1" width="6.5703125" style="23" customWidth="1"/>
    <col min="2" max="16384" width="9.140625" style="23"/>
  </cols>
  <sheetData>
    <row r="1" spans="1:13" ht="15.75" x14ac:dyDescent="0.25">
      <c r="A1" s="78" t="s">
        <v>78</v>
      </c>
      <c r="B1" s="79"/>
      <c r="C1" s="79"/>
      <c r="D1" s="79"/>
      <c r="E1" s="79"/>
      <c r="F1" s="79"/>
      <c r="G1" s="79"/>
      <c r="H1" s="79"/>
      <c r="I1" s="79"/>
      <c r="J1" s="79"/>
      <c r="K1" s="79"/>
      <c r="L1" s="79"/>
      <c r="M1" s="79"/>
    </row>
    <row r="2" spans="1:13" ht="45.75" customHeight="1" x14ac:dyDescent="0.25">
      <c r="A2" s="28"/>
      <c r="B2" s="80" t="s">
        <v>22</v>
      </c>
      <c r="C2" s="80"/>
      <c r="D2" s="80"/>
      <c r="E2" s="80"/>
      <c r="F2" s="80"/>
      <c r="G2" s="80"/>
      <c r="H2" s="80"/>
      <c r="I2" s="80"/>
      <c r="J2" s="80"/>
      <c r="K2" s="80"/>
      <c r="L2" s="80"/>
      <c r="M2" s="28"/>
    </row>
    <row r="3" spans="1:13" x14ac:dyDescent="0.25">
      <c r="A3" s="28"/>
      <c r="B3" s="28"/>
      <c r="C3" s="28"/>
      <c r="D3" s="28"/>
      <c r="E3" s="28"/>
      <c r="F3" s="28"/>
      <c r="G3" s="28"/>
      <c r="H3" s="28"/>
      <c r="I3" s="28"/>
      <c r="J3" s="28"/>
      <c r="K3" s="28"/>
      <c r="L3" s="28"/>
      <c r="M3" s="28"/>
    </row>
    <row r="4" spans="1:13" x14ac:dyDescent="0.25">
      <c r="A4" s="28"/>
      <c r="B4" s="28"/>
      <c r="C4" s="28"/>
      <c r="D4" s="28"/>
      <c r="E4" s="28"/>
      <c r="F4" s="28"/>
      <c r="G4" s="28"/>
      <c r="H4" s="28"/>
      <c r="I4" s="28"/>
      <c r="J4" s="28"/>
      <c r="K4" s="28"/>
      <c r="L4" s="28"/>
      <c r="M4" s="28"/>
    </row>
    <row r="5" spans="1:13" x14ac:dyDescent="0.25">
      <c r="A5" s="28"/>
      <c r="B5" s="28"/>
      <c r="C5" s="28"/>
      <c r="D5" s="28"/>
      <c r="E5" s="28"/>
      <c r="F5" s="28"/>
      <c r="G5" s="28"/>
      <c r="H5" s="28"/>
      <c r="I5" s="28"/>
      <c r="J5" s="28"/>
      <c r="K5" s="28"/>
      <c r="L5" s="28"/>
      <c r="M5" s="28"/>
    </row>
    <row r="6" spans="1:13" x14ac:dyDescent="0.25">
      <c r="A6" s="28"/>
      <c r="B6" s="28"/>
      <c r="C6" s="28"/>
      <c r="D6" s="28"/>
      <c r="E6" s="28"/>
      <c r="F6" s="28"/>
      <c r="G6" s="28"/>
      <c r="H6" s="28"/>
      <c r="I6" s="28"/>
      <c r="J6" s="28"/>
      <c r="K6" s="28"/>
      <c r="L6" s="28"/>
      <c r="M6" s="28"/>
    </row>
    <row r="7" spans="1:13" x14ac:dyDescent="0.25">
      <c r="A7" s="28"/>
      <c r="B7" s="28"/>
      <c r="C7" s="28"/>
      <c r="D7" s="28"/>
      <c r="E7" s="28"/>
      <c r="F7" s="28"/>
      <c r="G7" s="28"/>
      <c r="H7" s="28"/>
      <c r="I7" s="28"/>
      <c r="J7" s="28"/>
      <c r="K7" s="28"/>
      <c r="L7" s="28"/>
      <c r="M7" s="28"/>
    </row>
    <row r="8" spans="1:13" x14ac:dyDescent="0.25">
      <c r="A8" s="28"/>
      <c r="B8" s="28"/>
      <c r="C8" s="28"/>
      <c r="D8" s="28"/>
      <c r="E8" s="28"/>
      <c r="F8" s="28"/>
      <c r="G8" s="28"/>
      <c r="H8" s="28"/>
      <c r="I8" s="28"/>
      <c r="J8" s="28"/>
      <c r="K8" s="28"/>
      <c r="L8" s="28"/>
      <c r="M8" s="28"/>
    </row>
    <row r="9" spans="1:13" x14ac:dyDescent="0.25">
      <c r="A9" s="28"/>
      <c r="B9" s="28"/>
      <c r="C9" s="28"/>
      <c r="D9" s="28"/>
      <c r="E9" s="28"/>
      <c r="F9" s="28"/>
      <c r="G9" s="28"/>
      <c r="H9" s="28"/>
      <c r="I9" s="28"/>
      <c r="J9" s="28"/>
      <c r="K9" s="28"/>
      <c r="L9" s="28"/>
      <c r="M9" s="28"/>
    </row>
    <row r="10" spans="1:13" x14ac:dyDescent="0.25">
      <c r="A10" s="28"/>
      <c r="B10" s="31"/>
      <c r="C10" s="31"/>
      <c r="D10" s="31"/>
      <c r="E10" s="31"/>
      <c r="F10" s="31"/>
      <c r="G10" s="31"/>
      <c r="H10" s="31"/>
      <c r="I10" s="31"/>
      <c r="J10" s="31"/>
      <c r="K10" s="31"/>
      <c r="L10" s="31"/>
      <c r="M10" s="28"/>
    </row>
    <row r="11" spans="1:13" x14ac:dyDescent="0.25">
      <c r="A11" s="28"/>
      <c r="B11" s="31"/>
      <c r="C11" s="31"/>
      <c r="D11" s="31"/>
      <c r="E11" s="31"/>
      <c r="F11" s="31"/>
      <c r="G11" s="31"/>
      <c r="H11" s="31"/>
      <c r="I11" s="31"/>
      <c r="J11" s="31"/>
      <c r="K11" s="31"/>
      <c r="L11" s="31"/>
      <c r="M11" s="28"/>
    </row>
    <row r="12" spans="1:13" x14ac:dyDescent="0.25">
      <c r="A12" s="28"/>
      <c r="B12" s="31"/>
      <c r="C12" s="31"/>
      <c r="D12" s="31"/>
      <c r="E12" s="31"/>
      <c r="F12" s="31"/>
      <c r="G12" s="31"/>
      <c r="H12" s="31"/>
      <c r="I12" s="31"/>
      <c r="J12" s="31"/>
      <c r="K12" s="31"/>
      <c r="L12" s="31"/>
      <c r="M12" s="28"/>
    </row>
    <row r="13" spans="1:13" x14ac:dyDescent="0.25">
      <c r="B13" s="27"/>
      <c r="C13" s="27"/>
      <c r="D13" s="27"/>
      <c r="E13" s="27"/>
      <c r="F13" s="27"/>
      <c r="G13" s="27"/>
      <c r="H13" s="27"/>
      <c r="I13" s="27"/>
      <c r="J13" s="27"/>
      <c r="K13" s="27"/>
      <c r="L13" s="27"/>
    </row>
    <row r="14" spans="1:13" ht="15.75" customHeight="1" x14ac:dyDescent="0.25">
      <c r="A14" s="81"/>
      <c r="B14" s="82"/>
      <c r="C14" s="82"/>
      <c r="D14" s="82"/>
      <c r="E14" s="39"/>
      <c r="F14" s="27"/>
      <c r="G14" s="24"/>
      <c r="H14" s="27"/>
      <c r="I14" s="27"/>
      <c r="J14" s="83"/>
      <c r="K14" s="84"/>
      <c r="L14" s="84"/>
    </row>
    <row r="15" spans="1:13" ht="15.75" customHeight="1" x14ac:dyDescent="0.25">
      <c r="A15" s="39"/>
      <c r="B15" s="81" t="s">
        <v>83</v>
      </c>
      <c r="C15" s="85"/>
      <c r="D15" s="85"/>
      <c r="E15" s="85"/>
      <c r="F15" s="85"/>
      <c r="G15" s="85"/>
      <c r="H15" s="85"/>
      <c r="I15" s="85"/>
      <c r="J15" s="85"/>
      <c r="K15" s="85"/>
      <c r="L15" s="27"/>
    </row>
    <row r="16" spans="1:13" x14ac:dyDescent="0.25">
      <c r="B16" s="25"/>
      <c r="C16" s="27"/>
      <c r="D16" s="27"/>
      <c r="E16" s="27"/>
      <c r="F16" s="27"/>
      <c r="G16" s="27"/>
      <c r="H16" s="27"/>
      <c r="I16" s="27"/>
      <c r="J16" s="27"/>
      <c r="K16" s="27"/>
      <c r="L16" s="27"/>
    </row>
    <row r="28" spans="1:12" ht="135" customHeight="1" x14ac:dyDescent="0.25"/>
    <row r="29" spans="1:12" ht="79.5" customHeight="1" x14ac:dyDescent="0.25">
      <c r="A29" s="81" t="s">
        <v>73</v>
      </c>
      <c r="B29" s="82"/>
      <c r="C29" s="82"/>
      <c r="D29" s="82"/>
      <c r="E29" s="45"/>
      <c r="F29" s="27"/>
      <c r="G29" s="24" t="s">
        <v>42</v>
      </c>
      <c r="H29" s="27"/>
      <c r="I29" s="27"/>
      <c r="J29" s="83" t="s">
        <v>71</v>
      </c>
      <c r="K29" s="84"/>
      <c r="L29" s="84"/>
    </row>
    <row r="30" spans="1:12" ht="15.75" x14ac:dyDescent="0.25">
      <c r="A30" s="45"/>
      <c r="B30" s="45"/>
      <c r="C30" s="45"/>
      <c r="D30" s="45"/>
      <c r="E30" s="45"/>
      <c r="F30" s="27"/>
      <c r="G30" s="24" t="s">
        <v>43</v>
      </c>
      <c r="H30" s="27"/>
      <c r="I30" s="27"/>
      <c r="J30" s="27"/>
      <c r="K30" s="24"/>
      <c r="L30" s="27"/>
    </row>
  </sheetData>
  <mergeCells count="7">
    <mergeCell ref="A1:M1"/>
    <mergeCell ref="B2:L2"/>
    <mergeCell ref="A14:D14"/>
    <mergeCell ref="J14:L14"/>
    <mergeCell ref="A29:D29"/>
    <mergeCell ref="J29:L29"/>
    <mergeCell ref="B15:K1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workbookViewId="0">
      <selection activeCell="H21" sqref="H21"/>
    </sheetView>
  </sheetViews>
  <sheetFormatPr defaultColWidth="9.140625" defaultRowHeight="15.75" x14ac:dyDescent="0.25"/>
  <cols>
    <col min="1" max="1" width="4.7109375" style="4" customWidth="1"/>
    <col min="2" max="2" width="10.42578125" style="4" customWidth="1"/>
    <col min="3" max="3" width="19.5703125" style="4" customWidth="1"/>
    <col min="4" max="4" width="25.140625" style="4" customWidth="1"/>
    <col min="5" max="5" width="21.85546875" style="4" customWidth="1"/>
    <col min="6" max="6" width="24.28515625" style="4" customWidth="1"/>
    <col min="7" max="7" width="19.42578125" style="4" customWidth="1"/>
    <col min="8" max="8" width="22.71093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82</v>
      </c>
      <c r="F6" s="114"/>
      <c r="G6" s="114"/>
      <c r="H6" s="115"/>
    </row>
    <row r="7" spans="2:10" ht="16.5" thickBot="1" x14ac:dyDescent="0.3"/>
    <row r="8" spans="2:10" ht="16.5" thickBot="1" x14ac:dyDescent="0.3">
      <c r="B8" s="116" t="s">
        <v>46</v>
      </c>
      <c r="C8" s="117"/>
      <c r="D8" s="117"/>
      <c r="E8" s="117"/>
      <c r="F8" s="117"/>
      <c r="G8" s="117"/>
      <c r="H8" s="117"/>
      <c r="I8" s="107" t="s">
        <v>3</v>
      </c>
      <c r="J8" s="108"/>
    </row>
    <row r="9" spans="2:10" ht="57" x14ac:dyDescent="0.25">
      <c r="B9" s="32" t="s">
        <v>0</v>
      </c>
      <c r="C9" s="33" t="s">
        <v>44</v>
      </c>
      <c r="D9" s="33" t="s">
        <v>1</v>
      </c>
      <c r="E9" s="34" t="s">
        <v>54</v>
      </c>
      <c r="F9" s="34" t="s">
        <v>55</v>
      </c>
      <c r="G9" s="33" t="s">
        <v>2</v>
      </c>
      <c r="H9" s="43" t="s">
        <v>56</v>
      </c>
      <c r="I9" s="35" t="s">
        <v>47</v>
      </c>
      <c r="J9" s="36" t="s">
        <v>49</v>
      </c>
    </row>
    <row r="10" spans="2:10" ht="79.5" customHeight="1" x14ac:dyDescent="0.25">
      <c r="B10" s="47">
        <v>1</v>
      </c>
      <c r="C10" s="52" t="s">
        <v>86</v>
      </c>
      <c r="D10" s="48">
        <v>45637</v>
      </c>
      <c r="E10" s="53">
        <v>4812057.5999999996</v>
      </c>
      <c r="F10" s="54">
        <v>0</v>
      </c>
      <c r="G10" s="55"/>
      <c r="H10" s="49" t="s">
        <v>87</v>
      </c>
      <c r="I10" s="50" t="s">
        <v>88</v>
      </c>
      <c r="J10" s="51" t="s">
        <v>92</v>
      </c>
    </row>
    <row r="11" spans="2:10" ht="78.75" x14ac:dyDescent="0.25">
      <c r="B11" s="47">
        <v>2</v>
      </c>
      <c r="C11" s="52" t="s">
        <v>86</v>
      </c>
      <c r="D11" s="48">
        <v>45645</v>
      </c>
      <c r="E11" s="53">
        <f>E10*0.9</f>
        <v>4330851.84</v>
      </c>
      <c r="F11" s="54">
        <v>0.1</v>
      </c>
      <c r="G11" s="55"/>
      <c r="H11" s="49" t="s">
        <v>87</v>
      </c>
      <c r="I11" s="50" t="s">
        <v>89</v>
      </c>
      <c r="J11" s="51" t="s">
        <v>92</v>
      </c>
    </row>
    <row r="12" spans="2:10" ht="78.75" x14ac:dyDescent="0.25">
      <c r="B12" s="47">
        <v>3</v>
      </c>
      <c r="C12" s="52" t="s">
        <v>86</v>
      </c>
      <c r="D12" s="48">
        <v>45653</v>
      </c>
      <c r="E12" s="53">
        <f>E10*0.8</f>
        <v>3849646.0800000001</v>
      </c>
      <c r="F12" s="54">
        <v>0.2</v>
      </c>
      <c r="G12" s="55"/>
      <c r="H12" s="49" t="s">
        <v>87</v>
      </c>
      <c r="I12" s="50" t="s">
        <v>90</v>
      </c>
      <c r="J12" s="51" t="s">
        <v>92</v>
      </c>
    </row>
    <row r="13" spans="2:10" ht="78.75" x14ac:dyDescent="0.25">
      <c r="B13" s="47">
        <v>4</v>
      </c>
      <c r="C13" s="52" t="s">
        <v>86</v>
      </c>
      <c r="D13" s="48">
        <v>45663</v>
      </c>
      <c r="E13" s="53">
        <f>E10*0.7</f>
        <v>3368440.3199999994</v>
      </c>
      <c r="F13" s="54">
        <v>0.3</v>
      </c>
      <c r="G13" s="55"/>
      <c r="H13" s="49" t="s">
        <v>87</v>
      </c>
      <c r="I13" s="50" t="s">
        <v>91</v>
      </c>
      <c r="J13" s="51" t="s">
        <v>92</v>
      </c>
    </row>
    <row r="14" spans="2:10" ht="78.75" x14ac:dyDescent="0.25">
      <c r="B14" s="47">
        <v>5</v>
      </c>
      <c r="C14" s="52" t="s">
        <v>94</v>
      </c>
      <c r="D14" s="48">
        <v>45705</v>
      </c>
      <c r="E14" s="53">
        <f>E13*0.9</f>
        <v>3031596.2879999997</v>
      </c>
      <c r="F14" s="54">
        <v>0.37</v>
      </c>
      <c r="G14" s="55"/>
      <c r="H14" s="49" t="s">
        <v>87</v>
      </c>
      <c r="I14" s="50" t="s">
        <v>95</v>
      </c>
      <c r="J14" s="51" t="s">
        <v>99</v>
      </c>
    </row>
    <row r="15" spans="2:10" ht="78.75" x14ac:dyDescent="0.25">
      <c r="B15" s="47">
        <v>6</v>
      </c>
      <c r="C15" s="52" t="s">
        <v>94</v>
      </c>
      <c r="D15" s="48">
        <v>45713</v>
      </c>
      <c r="E15" s="53">
        <f>E14*0.9</f>
        <v>2728436.6591999996</v>
      </c>
      <c r="F15" s="54">
        <v>0.43</v>
      </c>
      <c r="G15" s="55"/>
      <c r="H15" s="49" t="s">
        <v>87</v>
      </c>
      <c r="I15" s="50" t="s">
        <v>96</v>
      </c>
      <c r="J15" s="51" t="s">
        <v>99</v>
      </c>
    </row>
    <row r="16" spans="2:10" ht="78.75" x14ac:dyDescent="0.25">
      <c r="B16" s="47">
        <v>7</v>
      </c>
      <c r="C16" s="52" t="s">
        <v>94</v>
      </c>
      <c r="D16" s="48">
        <v>45721</v>
      </c>
      <c r="E16" s="53">
        <f>E14*0.8</f>
        <v>2425277.0304</v>
      </c>
      <c r="F16" s="54">
        <v>0.5</v>
      </c>
      <c r="G16" s="55"/>
      <c r="H16" s="49" t="s">
        <v>87</v>
      </c>
      <c r="I16" s="50" t="s">
        <v>97</v>
      </c>
      <c r="J16" s="51" t="s">
        <v>99</v>
      </c>
    </row>
    <row r="17" spans="2:10" ht="78.75" x14ac:dyDescent="0.25">
      <c r="B17" s="47">
        <v>8</v>
      </c>
      <c r="C17" s="52" t="s">
        <v>94</v>
      </c>
      <c r="D17" s="48">
        <v>45729</v>
      </c>
      <c r="E17" s="53">
        <f>E14*0.7</f>
        <v>2122117.4015999995</v>
      </c>
      <c r="F17" s="54">
        <v>0.56000000000000005</v>
      </c>
      <c r="G17" s="55"/>
      <c r="H17" s="49" t="s">
        <v>87</v>
      </c>
      <c r="I17" s="75" t="s">
        <v>98</v>
      </c>
      <c r="J17" s="51" t="s">
        <v>99</v>
      </c>
    </row>
    <row r="18" spans="2:10" x14ac:dyDescent="0.25">
      <c r="B18" s="47">
        <v>9</v>
      </c>
      <c r="C18" s="52"/>
      <c r="D18" s="48"/>
      <c r="E18" s="53"/>
      <c r="F18" s="54"/>
      <c r="G18" s="55"/>
      <c r="H18" s="43"/>
      <c r="I18" s="58"/>
      <c r="J18" s="59"/>
    </row>
    <row r="19" spans="2:10" x14ac:dyDescent="0.25">
      <c r="B19" s="47">
        <v>10</v>
      </c>
      <c r="C19" s="52"/>
      <c r="D19" s="48"/>
      <c r="E19" s="53"/>
      <c r="F19" s="54"/>
      <c r="G19" s="55"/>
      <c r="H19" s="43"/>
      <c r="I19" s="58"/>
      <c r="J19" s="59"/>
    </row>
    <row r="20" spans="2:10" x14ac:dyDescent="0.25">
      <c r="B20" s="47">
        <v>11</v>
      </c>
      <c r="C20" s="52"/>
      <c r="D20" s="48"/>
      <c r="E20" s="53"/>
      <c r="F20" s="54"/>
      <c r="G20" s="55"/>
      <c r="H20" s="43"/>
      <c r="I20" s="58"/>
      <c r="J20" s="59"/>
    </row>
    <row r="21" spans="2:10" x14ac:dyDescent="0.25">
      <c r="B21" s="47">
        <v>12</v>
      </c>
      <c r="C21" s="52"/>
      <c r="D21" s="48"/>
      <c r="E21" s="53"/>
      <c r="F21" s="54"/>
      <c r="G21" s="55"/>
      <c r="H21" s="43"/>
      <c r="I21" s="47"/>
      <c r="J21" s="60"/>
    </row>
    <row r="22" spans="2:10" x14ac:dyDescent="0.25">
      <c r="B22" s="47">
        <v>13</v>
      </c>
      <c r="C22" s="52"/>
      <c r="D22" s="48"/>
      <c r="E22" s="53"/>
      <c r="F22" s="54"/>
      <c r="G22" s="55"/>
      <c r="H22" s="43"/>
      <c r="I22" s="47"/>
      <c r="J22" s="60"/>
    </row>
    <row r="23" spans="2:10" x14ac:dyDescent="0.25">
      <c r="B23" s="47">
        <v>14</v>
      </c>
      <c r="C23" s="52"/>
      <c r="D23" s="48"/>
      <c r="E23" s="53"/>
      <c r="F23" s="54"/>
      <c r="G23" s="55"/>
      <c r="H23" s="43"/>
      <c r="I23" s="47"/>
      <c r="J23" s="60"/>
    </row>
    <row r="24" spans="2:10" x14ac:dyDescent="0.25">
      <c r="B24" s="56">
        <v>15</v>
      </c>
      <c r="C24" s="61"/>
      <c r="D24" s="62"/>
      <c r="E24" s="73"/>
      <c r="F24" s="64"/>
      <c r="G24" s="63"/>
      <c r="H24" s="65"/>
      <c r="I24" s="56"/>
      <c r="J24" s="66"/>
    </row>
    <row r="25" spans="2:10" x14ac:dyDescent="0.25">
      <c r="B25" s="56">
        <v>16</v>
      </c>
      <c r="C25" s="61"/>
      <c r="D25" s="62"/>
      <c r="E25" s="73"/>
      <c r="F25" s="64"/>
      <c r="G25" s="63"/>
      <c r="H25" s="65"/>
      <c r="I25" s="56"/>
      <c r="J25" s="66"/>
    </row>
    <row r="26" spans="2:10" x14ac:dyDescent="0.25">
      <c r="B26" s="56">
        <v>17</v>
      </c>
      <c r="C26" s="61"/>
      <c r="D26" s="62"/>
      <c r="E26" s="73"/>
      <c r="F26" s="64"/>
      <c r="G26" s="63"/>
      <c r="H26" s="65"/>
      <c r="I26" s="56"/>
      <c r="J26" s="66"/>
    </row>
    <row r="27" spans="2:10" x14ac:dyDescent="0.25">
      <c r="B27" s="56">
        <v>18</v>
      </c>
      <c r="C27" s="61"/>
      <c r="D27" s="62"/>
      <c r="E27" s="73"/>
      <c r="F27" s="64"/>
      <c r="G27" s="63"/>
      <c r="H27" s="65"/>
      <c r="I27" s="56"/>
      <c r="J27" s="66"/>
    </row>
    <row r="28" spans="2:10" x14ac:dyDescent="0.25">
      <c r="B28" s="56">
        <v>19</v>
      </c>
      <c r="C28" s="61"/>
      <c r="D28" s="62"/>
      <c r="E28" s="73"/>
      <c r="F28" s="64"/>
      <c r="G28" s="63"/>
      <c r="H28" s="65"/>
      <c r="I28" s="56"/>
      <c r="J28" s="66"/>
    </row>
    <row r="29" spans="2:10" x14ac:dyDescent="0.25">
      <c r="B29" s="56">
        <v>20</v>
      </c>
      <c r="C29" s="61"/>
      <c r="D29" s="62"/>
      <c r="E29" s="73"/>
      <c r="F29" s="64"/>
      <c r="G29" s="63"/>
      <c r="H29" s="65"/>
      <c r="I29" s="56"/>
      <c r="J29" s="66"/>
    </row>
    <row r="30" spans="2:10" x14ac:dyDescent="0.25">
      <c r="B30" s="56">
        <v>21</v>
      </c>
      <c r="C30" s="61"/>
      <c r="D30" s="62"/>
      <c r="E30" s="73"/>
      <c r="F30" s="64"/>
      <c r="G30" s="63"/>
      <c r="H30" s="65"/>
      <c r="I30" s="56"/>
      <c r="J30" s="66"/>
    </row>
    <row r="31" spans="2:10" x14ac:dyDescent="0.25">
      <c r="B31" s="56">
        <v>22</v>
      </c>
      <c r="C31" s="61"/>
      <c r="D31" s="62"/>
      <c r="E31" s="73"/>
      <c r="F31" s="64"/>
      <c r="G31" s="63"/>
      <c r="H31" s="65"/>
      <c r="I31" s="56"/>
      <c r="J31" s="66"/>
    </row>
    <row r="32" spans="2:10" x14ac:dyDescent="0.25">
      <c r="B32" s="56">
        <v>23</v>
      </c>
      <c r="C32" s="61"/>
      <c r="D32" s="62"/>
      <c r="E32" s="73"/>
      <c r="F32" s="64"/>
      <c r="G32" s="63"/>
      <c r="H32" s="65"/>
      <c r="I32" s="56"/>
      <c r="J32" s="66"/>
    </row>
    <row r="33" spans="2:10" x14ac:dyDescent="0.25">
      <c r="B33" s="56">
        <v>24</v>
      </c>
      <c r="C33" s="61"/>
      <c r="D33" s="62"/>
      <c r="E33" s="73"/>
      <c r="F33" s="64"/>
      <c r="G33" s="63"/>
      <c r="H33" s="65"/>
      <c r="I33" s="56"/>
      <c r="J33" s="66"/>
    </row>
    <row r="34" spans="2:10" ht="16.5" thickBot="1" x14ac:dyDescent="0.3">
      <c r="B34" s="57">
        <v>25</v>
      </c>
      <c r="C34" s="67"/>
      <c r="D34" s="68"/>
      <c r="E34" s="74"/>
      <c r="F34" s="70"/>
      <c r="G34" s="69"/>
      <c r="H34" s="71"/>
      <c r="I34" s="57"/>
      <c r="J34" s="72"/>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2"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2025-11-27T08:26:07Z</dcterms:modified>
</cp:coreProperties>
</file>